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Кузн.12" sheetId="1" r:id="rId1"/>
  </sheets>
  <externalReferences>
    <externalReference r:id="rId2"/>
  </externalReferences>
  <definedNames>
    <definedName name="Z_6E36EA37_049E_4FAE_B719_2847CD16F858_.wvu.Cols" localSheetId="0" hidden="1">Кузн.12!$F:$H,Кузн.12!$L:$O</definedName>
    <definedName name="Z_6E36EA37_049E_4FAE_B719_2847CD16F858_.wvu.Rows" localSheetId="0" hidden="1">Кузн.12!$42:$45</definedName>
    <definedName name="Z_73C0D023_21BD_4441_8EFA_957546C15799_.wvu.Cols" localSheetId="0" hidden="1">Кузн.12!$F:$H,Кузн.12!$L:$O</definedName>
    <definedName name="Z_73C0D023_21BD_4441_8EFA_957546C15799_.wvu.Rows" localSheetId="0" hidden="1">Кузн.12!$42:$45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O39" s="1"/>
  <c r="M40"/>
  <c r="F40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L32"/>
  <c r="I32"/>
  <c r="F32"/>
  <c r="O31"/>
  <c r="M31"/>
  <c r="F31"/>
  <c r="O30"/>
  <c r="M30"/>
  <c r="F30"/>
  <c r="O29"/>
  <c r="M29"/>
  <c r="F29"/>
  <c r="O28"/>
  <c r="M28"/>
  <c r="F28"/>
  <c r="O27"/>
  <c r="O25" s="1"/>
  <c r="M27"/>
  <c r="I25"/>
  <c r="F27"/>
  <c r="F26"/>
  <c r="F50" s="1"/>
  <c r="N25"/>
  <c r="N50" s="1"/>
  <c r="N54" s="1"/>
  <c r="N57" s="1"/>
  <c r="M25"/>
  <c r="L25"/>
  <c r="L50" s="1"/>
  <c r="L54" s="1"/>
  <c r="L57" s="1"/>
  <c r="G24"/>
  <c r="G44" s="1"/>
  <c r="H44" s="1"/>
  <c r="E3"/>
  <c r="O50" l="1"/>
  <c r="O54" s="1"/>
  <c r="O57" s="1"/>
  <c r="M50"/>
  <c r="M54" s="1"/>
  <c r="M57" s="1"/>
  <c r="I50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<sst xmlns="http://schemas.openxmlformats.org/spreadsheetml/2006/main" count="65" uniqueCount="54">
  <si>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ул.Кузнецкая,12</t>
  </si>
  <si>
    <t xml:space="preserve">Площадь помещений в доме: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</si>
  <si>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</si>
  <si>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</si>
  <si>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</si>
  <si>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</si>
  <si>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</si>
  <si>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01.03.2010г</t>
  </si>
  <si>
    <t>Услуги</t>
  </si>
  <si>
    <t>начислено</t>
  </si>
  <si>
    <t>оплачено</t>
  </si>
  <si>
    <t>задолженность с нарастающим итогом с 01.03.2010г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</si>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</sst>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I38" sqref="I38"/>
    </sheetView>
  </sheetViews>
  <sheetFormatPr defaultColWidth="9.140625" defaultRowHeight="12.75"/>
  <cols>
    <col min="1" max="3" width="9.140625" style="1"/>
    <col min="4" max="4" width="27.140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1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3265.7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3265.7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6.2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806136.95</v>
      </c>
      <c r="F10" s="25"/>
      <c r="G10" s="23"/>
      <c r="H10" s="23"/>
      <c r="I10" s="25">
        <v>785360.01</v>
      </c>
      <c r="J10" s="26">
        <v>249435.59</v>
      </c>
    </row>
    <row r="11" spans="1:10" ht="14.45" customHeight="1">
      <c r="A11" s="67" t="s">
        <v>14</v>
      </c>
      <c r="B11" s="68"/>
      <c r="C11" s="68"/>
      <c r="D11" s="69"/>
      <c r="E11" s="25">
        <v>490443.53</v>
      </c>
      <c r="F11" s="25"/>
      <c r="G11" s="23"/>
      <c r="H11" s="23"/>
      <c r="I11" s="25">
        <v>475397.37</v>
      </c>
      <c r="J11" s="26">
        <v>198781.55</v>
      </c>
    </row>
    <row r="12" spans="1:10" ht="13.9" customHeight="1">
      <c r="A12" s="67" t="s">
        <v>15</v>
      </c>
      <c r="B12" s="68"/>
      <c r="C12" s="68"/>
      <c r="D12" s="69"/>
      <c r="E12" s="25">
        <v>148709.75</v>
      </c>
      <c r="F12" s="25"/>
      <c r="G12" s="23"/>
      <c r="H12" s="23"/>
      <c r="I12" s="25">
        <v>139540.82</v>
      </c>
      <c r="J12" s="26">
        <v>50918.99</v>
      </c>
    </row>
    <row r="13" spans="1:10" ht="15" customHeight="1">
      <c r="A13" s="67" t="s">
        <v>16</v>
      </c>
      <c r="B13" s="68"/>
      <c r="C13" s="68"/>
      <c r="D13" s="69"/>
      <c r="E13" s="25">
        <v>125316.91</v>
      </c>
      <c r="F13" s="25"/>
      <c r="G13" s="23"/>
      <c r="H13" s="23"/>
      <c r="I13" s="25">
        <v>116301.94</v>
      </c>
      <c r="J13" s="26">
        <v>42851.26</v>
      </c>
    </row>
    <row r="14" spans="1:10" ht="14.45" customHeight="1">
      <c r="A14" s="60" t="s">
        <v>17</v>
      </c>
      <c r="B14" s="60"/>
      <c r="C14" s="60"/>
      <c r="D14" s="60"/>
      <c r="E14" s="25">
        <v>335581.55</v>
      </c>
      <c r="F14" s="25"/>
      <c r="G14" s="23"/>
      <c r="H14" s="23"/>
      <c r="I14" s="25">
        <v>346877.17</v>
      </c>
      <c r="J14" s="26">
        <v>146023.19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8" customHeight="1">
      <c r="A16" s="73" t="s">
        <v>19</v>
      </c>
      <c r="B16" s="74"/>
      <c r="C16" s="74"/>
      <c r="D16" s="75"/>
      <c r="E16" s="25">
        <v>553091.43999999994</v>
      </c>
      <c r="F16" s="25"/>
      <c r="G16" s="23"/>
      <c r="H16" s="23"/>
      <c r="I16" s="25">
        <v>540119.72</v>
      </c>
      <c r="J16" s="26">
        <v>126697.99</v>
      </c>
    </row>
    <row r="17" spans="1:15" ht="15.75">
      <c r="A17" s="60" t="s">
        <v>20</v>
      </c>
      <c r="B17" s="60"/>
      <c r="C17" s="60"/>
      <c r="D17" s="60"/>
      <c r="E17" s="25">
        <v>51728.4</v>
      </c>
      <c r="F17" s="25"/>
      <c r="G17" s="23"/>
      <c r="H17" s="23"/>
      <c r="I17" s="25">
        <v>50513.81</v>
      </c>
      <c r="J17" s="26">
        <v>15640.19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-97934.83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265908.65000000002</v>
      </c>
      <c r="L25" s="87">
        <f>SUM(L27:L31)</f>
        <v>129469.41</v>
      </c>
      <c r="M25" s="87">
        <f t="shared" ref="M25:O25" si="0">SUM(M27:M31)</f>
        <v>152773.9038</v>
      </c>
      <c r="N25" s="87">
        <f t="shared" si="0"/>
        <v>0</v>
      </c>
      <c r="O25" s="87">
        <f t="shared" si="0"/>
        <v>0</v>
      </c>
    </row>
    <row r="26" spans="1:15" ht="25.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12086.59</v>
      </c>
      <c r="L27" s="41">
        <v>4631.78</v>
      </c>
      <c r="M27" s="41">
        <f t="shared" ref="M27:M31" si="3">L27*118%</f>
        <v>5465.500399999999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3625.95</v>
      </c>
      <c r="L28" s="41">
        <v>1395.77</v>
      </c>
      <c r="M28" s="41">
        <f t="shared" si="3"/>
        <v>1647.0085999999999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433.1</v>
      </c>
      <c r="L29" s="41">
        <v>0</v>
      </c>
      <c r="M29" s="41">
        <f t="shared" si="3"/>
        <v>0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149028.35</v>
      </c>
      <c r="L30" s="41">
        <v>83888.24</v>
      </c>
      <c r="M30" s="41">
        <f t="shared" si="3"/>
        <v>98988.123200000002</v>
      </c>
      <c r="N30" s="41"/>
      <c r="O30" s="41">
        <f t="shared" si="5"/>
        <v>0</v>
      </c>
    </row>
    <row r="31" spans="1:15" ht="42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100734.66</v>
      </c>
      <c r="L31" s="41">
        <v>39553.620000000003</v>
      </c>
      <c r="M31" s="41">
        <f t="shared" si="3"/>
        <v>46673.2716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108956</v>
      </c>
      <c r="L32" s="87">
        <f>SUM(L34:L38)</f>
        <v>44396.89</v>
      </c>
      <c r="M32" s="87">
        <f t="shared" ref="M32:O32" si="6">SUM(M34:M38)</f>
        <v>52388.330199999997</v>
      </c>
      <c r="N32" s="87">
        <f t="shared" si="6"/>
        <v>50023.5</v>
      </c>
      <c r="O32" s="87">
        <f t="shared" si="6"/>
        <v>50342.64993</v>
      </c>
    </row>
    <row r="33" spans="1:15" ht="34.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50802.14</v>
      </c>
      <c r="L34" s="41">
        <v>11443.71</v>
      </c>
      <c r="M34" s="41">
        <f t="shared" ref="M34:M38" si="7">L34*118%</f>
        <v>13503.577799999999</v>
      </c>
      <c r="N34" s="41">
        <v>32230.04</v>
      </c>
      <c r="O34" s="41">
        <f t="shared" ref="O34:O38" si="8">N34*$O$23</f>
        <v>32435.667655200003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12145.44</v>
      </c>
      <c r="L35" s="41">
        <v>3446.76</v>
      </c>
      <c r="M35" s="41">
        <f t="shared" si="7"/>
        <v>4067.1768000000002</v>
      </c>
      <c r="N35" s="41">
        <v>6588.79</v>
      </c>
      <c r="O35" s="41">
        <f t="shared" si="8"/>
        <v>6630.8264802000003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7845.38</v>
      </c>
      <c r="L36" s="41">
        <v>330.51</v>
      </c>
      <c r="M36" s="41">
        <f t="shared" si="7"/>
        <v>390.00179999999995</v>
      </c>
      <c r="N36" s="41">
        <v>5769.22</v>
      </c>
      <c r="O36" s="41">
        <f>N36*$O$23</f>
        <v>5806.0276236000009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6813.83+6500</f>
        <v>13313.83</v>
      </c>
      <c r="L37" s="41">
        <v>10572.6</v>
      </c>
      <c r="M37" s="41">
        <f t="shared" si="7"/>
        <v>12475.668</v>
      </c>
      <c r="N37" s="42">
        <v>0</v>
      </c>
      <c r="O37" s="41">
        <f t="shared" si="8"/>
        <v>0</v>
      </c>
    </row>
    <row r="38" spans="1:15" ht="4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24849.21</v>
      </c>
      <c r="L38" s="41">
        <v>18603.310000000001</v>
      </c>
      <c r="M38" s="41">
        <f t="shared" si="7"/>
        <v>21951.9058</v>
      </c>
      <c r="N38" s="41">
        <v>5435.45</v>
      </c>
      <c r="O38" s="41">
        <f t="shared" si="8"/>
        <v>5470.1281710000003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92471.489999999991</v>
      </c>
      <c r="L39" s="45">
        <f>SUM(L40:L48)</f>
        <v>1821.46</v>
      </c>
      <c r="M39" s="45">
        <f t="shared" ref="M39:O39" si="10">SUM(M40:M48)</f>
        <v>2149.3227999999999</v>
      </c>
      <c r="N39" s="45">
        <f t="shared" si="10"/>
        <v>92535.42</v>
      </c>
      <c r="O39" s="45">
        <f t="shared" si="10"/>
        <v>93125.795979599992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65430.06</v>
      </c>
      <c r="L40" s="41">
        <v>359.57</v>
      </c>
      <c r="M40" s="41">
        <f t="shared" ref="M40:M48" si="11">L40*118%</f>
        <v>424.29259999999999</v>
      </c>
      <c r="N40" s="41">
        <v>67846.12</v>
      </c>
      <c r="O40" s="41">
        <f t="shared" ref="O40:O47" si="12">N40*$O$23</f>
        <v>68278.978245599996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13158.39</v>
      </c>
      <c r="L41" s="41">
        <v>106.3</v>
      </c>
      <c r="M41" s="41">
        <f t="shared" si="11"/>
        <v>125.43399999999998</v>
      </c>
      <c r="N41" s="41">
        <v>14414.2</v>
      </c>
      <c r="O41" s="41">
        <f t="shared" si="12"/>
        <v>14506.162596000002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557.76</v>
      </c>
      <c r="L46" s="41">
        <v>43.54</v>
      </c>
      <c r="M46" s="41">
        <f t="shared" si="11"/>
        <v>51.377199999999995</v>
      </c>
      <c r="N46" s="41">
        <v>312.63</v>
      </c>
      <c r="O46" s="41">
        <f>N46*$O$23</f>
        <v>314.62457940000002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1866.13</v>
      </c>
      <c r="L47" s="41">
        <v>414.36</v>
      </c>
      <c r="M47" s="41">
        <f t="shared" si="11"/>
        <v>488.94479999999999</v>
      </c>
      <c r="N47" s="42">
        <v>0</v>
      </c>
      <c r="O47" s="41">
        <f t="shared" si="12"/>
        <v>0</v>
      </c>
    </row>
    <row r="48" spans="1:15" ht="44.2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11459.15</v>
      </c>
      <c r="L48" s="41">
        <v>897.69</v>
      </c>
      <c r="M48" s="41">
        <f t="shared" si="11"/>
        <v>1059.2742000000001</v>
      </c>
      <c r="N48" s="41">
        <v>9962.4699999999993</v>
      </c>
      <c r="O48" s="41">
        <f>N48*$O$23</f>
        <v>10026.030558599999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325.58</v>
      </c>
      <c r="L49" s="41">
        <v>289.98</v>
      </c>
      <c r="M49" s="41">
        <f>L49*118%</f>
        <v>342.1764</v>
      </c>
      <c r="N49" s="41">
        <v>427.44</v>
      </c>
      <c r="O49" s="41">
        <f>N49*$O$23+0.56</f>
        <v>430.72706720000002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467661.72000000003</v>
      </c>
      <c r="L50" s="46">
        <f>L25+L32+L39+L49</f>
        <v>175977.74</v>
      </c>
      <c r="M50" s="46">
        <f t="shared" ref="M50:O50" si="13">M25+M32+M39+M49</f>
        <v>207653.73319999999</v>
      </c>
      <c r="N50" s="46">
        <f t="shared" si="13"/>
        <v>142986.35999999999</v>
      </c>
      <c r="O50" s="46">
        <f t="shared" si="13"/>
        <v>143899.17297680001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69778.509999999995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46011.75</v>
      </c>
      <c r="L52" s="41"/>
      <c r="M52" s="41"/>
      <c r="N52" s="41"/>
      <c r="O52" s="41"/>
    </row>
    <row r="53" spans="1:15" ht="18.7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29692.18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613144.16</v>
      </c>
      <c r="L54" s="46">
        <f t="shared" ref="L54:O54" si="14">L50</f>
        <v>175977.74</v>
      </c>
      <c r="M54" s="46">
        <f t="shared" si="14"/>
        <v>207653.73319999999</v>
      </c>
      <c r="N54" s="46">
        <f t="shared" si="14"/>
        <v>142986.35999999999</v>
      </c>
      <c r="O54" s="46">
        <f t="shared" si="14"/>
        <v>143899.17297680001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553091.43999999994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540119.72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-157987.5500000001</v>
      </c>
      <c r="K57" s="49"/>
      <c r="L57" s="46" t="e">
        <f>L24+L56-L54</f>
        <v>#VALUE!</v>
      </c>
      <c r="M57" s="46" t="e">
        <f t="shared" ref="M57:O57" si="15">M24+M56-M54</f>
        <v>#VALUE!</v>
      </c>
      <c r="N57" s="46" t="e">
        <f t="shared" si="15"/>
        <v>#VALUE!</v>
      </c>
      <c r="O57" s="46" t="e">
        <f t="shared" si="15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Кузн.12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2013-05-24T08:42:22Z</dcterms:created>
  <dcterms:modified xsi:type="dcterms:W3CDTF">2014-05-12T12:15:55Z</dcterms:modified>
</cp:coreProperties>
</file>